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7496" windowHeight="9288"/>
  </bookViews>
  <sheets>
    <sheet name="NR (2)" sheetId="9" r:id="rId1"/>
    <sheet name="ER (2)" sheetId="6" r:id="rId2"/>
    <sheet name="WR (2)" sheetId="7" r:id="rId3"/>
    <sheet name="NER" sheetId="4" r:id="rId4"/>
    <sheet name="SR (2)" sheetId="8" r:id="rId5"/>
  </sheets>
  <calcPr calcId="145621"/>
</workbook>
</file>

<file path=xl/calcChain.xml><?xml version="1.0" encoding="utf-8"?>
<calcChain xmlns="http://schemas.openxmlformats.org/spreadsheetml/2006/main">
  <c r="N14" i="9" l="1"/>
  <c r="K14" i="9"/>
  <c r="H14" i="9"/>
  <c r="E14" i="9"/>
  <c r="N13" i="9"/>
  <c r="K13" i="9"/>
  <c r="H13" i="9"/>
  <c r="E13" i="9"/>
  <c r="N12" i="9"/>
  <c r="K12" i="9"/>
  <c r="H12" i="9"/>
  <c r="E12" i="9"/>
  <c r="N11" i="9"/>
  <c r="K11" i="9"/>
  <c r="H11" i="9"/>
  <c r="E11" i="9"/>
  <c r="N13" i="8" l="1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14" i="7" l="1"/>
  <c r="K14" i="7"/>
  <c r="H14" i="7"/>
  <c r="E14" i="7"/>
  <c r="N13" i="7"/>
  <c r="K13" i="7"/>
  <c r="H13" i="7"/>
  <c r="E13" i="7"/>
  <c r="N12" i="7"/>
  <c r="K12" i="7"/>
  <c r="H12" i="7"/>
  <c r="E12" i="7"/>
  <c r="N11" i="7"/>
  <c r="K11" i="7"/>
  <c r="H11" i="7"/>
  <c r="E11" i="7"/>
  <c r="N13" i="6" l="1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Q11" i="4" l="1"/>
  <c r="P10" i="4"/>
  <c r="Q10" i="4" s="1"/>
  <c r="N11" i="4" l="1"/>
  <c r="K11" i="4"/>
  <c r="H11" i="4"/>
  <c r="E11" i="4"/>
  <c r="N13" i="4" l="1"/>
  <c r="K13" i="4"/>
  <c r="H13" i="4"/>
  <c r="E13" i="4"/>
  <c r="N12" i="4"/>
  <c r="K12" i="4"/>
  <c r="H12" i="4"/>
  <c r="E12" i="4"/>
  <c r="N10" i="4"/>
  <c r="K10" i="4"/>
  <c r="H10" i="4"/>
  <c r="E10" i="4"/>
</calcChain>
</file>

<file path=xl/sharedStrings.xml><?xml version="1.0" encoding="utf-8"?>
<sst xmlns="http://schemas.openxmlformats.org/spreadsheetml/2006/main" count="242" uniqueCount="86">
  <si>
    <t>Variation Analysis</t>
  </si>
  <si>
    <t>Sr.No.</t>
  </si>
  <si>
    <t>ITEM</t>
  </si>
  <si>
    <t>2013-14</t>
  </si>
  <si>
    <t>2014-15</t>
  </si>
  <si>
    <t>Reasons</t>
  </si>
  <si>
    <t>2015-16</t>
  </si>
  <si>
    <r>
      <t>2016-17</t>
    </r>
    <r>
      <rPr>
        <sz val="11"/>
        <color theme="1"/>
        <rFont val="Book Antiqua"/>
        <family val="2"/>
      </rPr>
      <t/>
    </r>
  </si>
  <si>
    <t>2017-18</t>
  </si>
  <si>
    <t>Repairs of Plant &amp; Machinery</t>
  </si>
  <si>
    <t>Power Charges (electricity consumed for repairing activity)</t>
  </si>
  <si>
    <r>
      <t>Any other A&amp;G expenses (Provide details)</t>
    </r>
    <r>
      <rPr>
        <i/>
        <sz val="12"/>
        <rFont val="Book Antiqua"/>
        <family val="1"/>
      </rPr>
      <t>(Excluding Loss on Disposal)</t>
    </r>
  </si>
  <si>
    <t>Variation %</t>
  </si>
  <si>
    <t>Consumption of Spares (not capitalized )</t>
  </si>
  <si>
    <t>Northern Region</t>
  </si>
  <si>
    <t>Eastern Region</t>
  </si>
  <si>
    <t>Western Region</t>
  </si>
  <si>
    <t xml:space="preserve">Northern Eastern  Region </t>
  </si>
  <si>
    <t xml:space="preserve">Southern  Region </t>
  </si>
  <si>
    <t xml:space="preserve">Increased due to new commissioned of Assets Nellore, Raichur, Kovilpatti SS, Nagapatinnam SS &amp; Thiruvallam ss </t>
  </si>
  <si>
    <t>Within Nomal variation</t>
  </si>
  <si>
    <t>Within Normal variation range</t>
  </si>
  <si>
    <t>Consumption of spares has  been partially booked under Repair &amp; mainttenance.. Hence it can be seen that under Repair &amp; Maintenance, the variation is on the higher side than normal.</t>
  </si>
  <si>
    <t>Bad debtof Rs 1398.44 lakhs written off for13th adjustment bill of Transmission debtors.</t>
  </si>
  <si>
    <t>CC O&amp;M expenses allocated amounting to Rs 543.42 lakhs</t>
  </si>
  <si>
    <t>Within normal variation</t>
  </si>
  <si>
    <t>New Substations at Magarwada GIS, Vindhyachal PS, Vadodara GIS, Extn of Jabalpur PS, Pune GIS and Korba.</t>
  </si>
  <si>
    <t>Unallocated O&amp;M Expenses (Rs 6727 lakhs)  of CC allocated during the year</t>
  </si>
  <si>
    <t>Decrease due to unusual hike in the previous year.</t>
  </si>
  <si>
    <t>CC expenses allocated-Rs 2969 lakhs. Entry Tax along with interest for Rs 2230 lakhs.</t>
  </si>
  <si>
    <t>Pile Foundation work at Ranganadi-Balipara TL - Rs 638 lakhs</t>
  </si>
  <si>
    <t>Unusual hike in 2014-15. Excluding this, the variation is in normal range</t>
  </si>
  <si>
    <t>Power charges paid to NTPC for Biswanath Chariali HVDC Station - Rs 1072.53 lakhs</t>
  </si>
  <si>
    <t>Unusual hike in 2016-17  on account of allocation of CC O&amp;M expenses. Excluding this, the variation is in normal range</t>
  </si>
  <si>
    <t>Consumption of spares has  been partially booked under this head. Hence it can be seen that under consumption of spares, the variationis negative in 2017-18</t>
  </si>
  <si>
    <t xml:space="preserve"> Reconcilation of all inventories lying in various stores of ER 2 to reconcile with SAP after PV by independent external agencies and major booking done in 2016-17 &amp; 2017-18 amounting to Rs 5 Cr (in 2017-18)</t>
  </si>
  <si>
    <t>Within Normal variation range after adjustment of arear payments made in previous year</t>
  </si>
  <si>
    <t xml:space="preserve">Corporate center exp chargeable to revenue amounted Rs.597.47 lakhs                                      </t>
  </si>
  <si>
    <t>Within Normal variation range after adjustment of CC exp allocation included in previous year</t>
  </si>
  <si>
    <t>1. Major repairs in old Quarter in Siliguri &amp; Jeypore amounting to Rs 1.85 crs
2. Expenses of Rs. 1.5 crores for reactor repairs at Binaguri and Rs. 1 crore at Malda
3. Bay maintenance expenses for Jeerat, Kharagpur, PPSP &amp; Gokrana &amp; MISC S/S for. Rs 6.01 Crs .
4.Replacement of Insulators in various old lines near 3 .00 crores.
5.Emergency Restoration (including pile foundation works) in 220 kV Alipuduar Salakati TL -238.58 lakhs.
6. Pile Foundation at Anchor Tower-2 of 400kV/DC (Quad) New Siliguri-New Purnea Transmission Line.- Rs2.67 Crs</t>
  </si>
  <si>
    <t xml:space="preserve">1. Major increase in 2014-15 in Power charges towards auxillary/Tertiary booked for various Substation of Bihar Rs 16.64 crs pertaining to period prior to 2013-14.
2. Commissioning of 3 new AC Substations during 2013-14
                                                         </t>
  </si>
  <si>
    <t>1.Major increase in Power charges  in 2016-17 was due to booking of auxilliary power charges for various S/s in Bihar: SBDCL - Rs 6.97 crs, NBDCL 5.63 crs which was paid against fixed/capacity charges for previous years prior to 2016-17.</t>
  </si>
  <si>
    <t>1.  In 2017-18, Major increase in Power charges was due to booking of auxilliary power charges of Rs. 3.59 crore which was paid against fixed/capacity charges for previous years prior to 2017-18.
2. Increase in current year power charges is due to addition of tertiary loading of Kishanganj and also due to increase of power tarrif</t>
  </si>
  <si>
    <t>Due to increase in tariff in ASEB</t>
  </si>
  <si>
    <t>Corporate center exp chargeable to revenue of rs. 515.00 lakhs more in 16-17 grouped under misc exp                                                    
FERV attributable to state sector ULD increses by 171.36 Lakhs
Capital Grants to Educational Instn. Of Rs. 65.11 lakhs</t>
  </si>
  <si>
    <r>
      <t>Any other A&amp;G expenses (Provide details)</t>
    </r>
    <r>
      <rPr>
        <i/>
        <sz val="11"/>
        <rFont val="Book Antiqua"/>
        <family val="1"/>
      </rPr>
      <t>(Excluding Loss on Disposal)</t>
    </r>
  </si>
  <si>
    <t>Repairing of reactor at Akola
Cleat &amp; Anchor Shackle replacement in vairous T L -  Rs 139 lakhs
Civil works at Mapusa, Bhadrawati &amp; Seoni Rs 98 lakhs            
Quarter repairing at Durg - Rs 100 lakhs.</t>
  </si>
  <si>
    <t>Repair of 400/220kV 315 MVA ICT of Jabalpur SS - Rs 503.80 lakhs.            Replacement of Antifog porcelain Disc insulators with Long Rod Composite(Polymer) insulators in 400kV Gandhar-Navsari D/C line,400kV Vapi- Navsari lines , etc - Rs 211.13 lakhs.   Replacementof Bushing, CTs and Thyristorat HVDC Bhadrawati - Rs 382 lakhs, Replacement of Insulators inNagdq-Dehgam lin -Rs 250.91 lakhs</t>
  </si>
  <si>
    <t>Replacement  of Long Rod Insulator in Kawas-Haldarwa, Kawas-Navsari, Kawas Vapi Transmission Lines, Mundra-Jetpur-Limbdi, Gandhar Dehgam, Kawas Lines, Sugen-Vapi,  
Indore Asoj I&amp; II - Rs 1115.94 lakhs 
Aerial Patrolling exp. -140 lakhs    
Tower footing protection work at Wardha, replacement of disc insulators, and shifting of Bhilai-Raipur-Bhadrawati Line - Rs 146 lakhs
Addition of 07 new AC S/stn 
Addition of MVA capacity -38%
Addition of bays -23%
Addition of Lines capacity - 66%</t>
  </si>
  <si>
    <t xml:space="preserve">Lightning Surge arrestors at Jablapur, Damoh, Sujalpur, Khandwa, Satna and Itarsi Rs 265  lakhs..  ICGL breaker overhauling at Raipur and Bharatpur (Rs 200 lakhs)                                                   Replacement of Insulator in various TLs - Rs 123 lakhs . </t>
  </si>
  <si>
    <t>Additions of  New Substations commissioned at  Kurnool, Vemagiri etc.</t>
  </si>
  <si>
    <t>1. HVDC station RTV Silicon Rubber HVIC Rs. 4 Crs  2.Insulator Replacement (River crossig) Rs. 2 Crs
3. Bays increased by 19%</t>
  </si>
  <si>
    <t>In 2014-15, expenditure under CC Exp and System operation charges heads are booked but NIL in FY 2015-16</t>
  </si>
  <si>
    <t>Expenditure under CC Exp and System operation charges heads are booked  in FY 2016-17</t>
  </si>
  <si>
    <t>Replacement of Bushings, Power Control Cards, Grading Capacitor, etc in RATL and CTPH Transmissione sytems-  Rs 227 lakhs.                                  Special Tools For OLTC-Convxmer -Rs 235 lakhs.</t>
  </si>
  <si>
    <t>(1) Repair of Transmission Line) - Rs 698.98 lacs; Mainly towards major maintenance of Sasaram Fatehpur Line-Rs 382.33 lacs,  Repairing of Township Buildings-Rs 217.39 lacs and  NTPC BILL for Kahalgaon Emp Benefits like 90.94 lacs
(2) Material expenditure in  Farakka, Durgapur project corresponding to previous year booked this year - 334.11 Lacs
(3) Chukha 028 Malda SLG of Rs. 223.92 lacs</t>
  </si>
  <si>
    <t xml:space="preserve">Major maintenance in TL affected by Hudhud cyclone  at HVDC Gazuwaka project &amp; STRN Proj -  Rs. 4 Crs      
Insulator Replacement on Nellore-Vijayawada TL, Neyveli TLM, Narendra Davangerrer TL - Rs. 1.20 crs </t>
  </si>
  <si>
    <t>Major maintenance in TLs affected by Hudhud cyclone - Rs 11 Cr</t>
  </si>
  <si>
    <t>Snubber Capacitor  and thyristor Valves at HVDC Dadri - Rs 1484 lkahs</t>
  </si>
  <si>
    <t xml:space="preserve">Light guide for 2 Quadrupile  and  HVDC Valveat Dadri -   Rs 710 lakhs.                               </t>
  </si>
  <si>
    <t xml:space="preserve"> Excluding Replacemen tof CT at Dadri - RS 465 lakhs during 2016-17 . The variationis within Normal  range.</t>
  </si>
  <si>
    <t>Tertiary billing for substations at Balia, Lucknow, Mandola,Meerut, Bassi, Bhiwadi, Knakroli, Bhimmal, Gurgaon, Manesar &amp; Maharanibagh , Agra, Allahabad, Mainpuri,Jind, Hissar, Bhiwani, Sonepat, Bhagadurgarh, Moga, Jalandhar,Amristar- Rs 5149lakhs ( Approx Rs 4100 lakhs pertains toprevious years)</t>
  </si>
  <si>
    <t xml:space="preserve">Approx Rs 4100 lakhs of tertiary charges pertaining to previous years was included in 2014-15. </t>
  </si>
  <si>
    <t xml:space="preserve"> Rs. 804 lakhs pertains to Agra HVDC sub station being new sub station. And Rs. 206 lakhs increase due to AUX POWER CONSUMPTION at ballia SS.</t>
  </si>
  <si>
    <t>Unallocated CC O&amp;M Expenses - Rs 4599.45 lakhs</t>
  </si>
  <si>
    <t>Procurement of ERS System  booked in O&amp;M during previous year now capitalised -Rs 900 lakhs, Road repair work at Moga &amp; Patiala Substation- Rs 150 lakhs</t>
  </si>
  <si>
    <t xml:space="preserve"> Replacemen of CT at Dadri - RS 465 lakhs..                                 </t>
  </si>
  <si>
    <r>
      <t>Any other A&amp;G expenses (Provide details)</t>
    </r>
    <r>
      <rPr>
        <i/>
        <sz val="11"/>
        <color theme="1"/>
        <rFont val="Book Antiqua"/>
        <family val="1"/>
      </rPr>
      <t>(Excluding Loss on Disposal)</t>
    </r>
  </si>
  <si>
    <t>Overhauling  of 80 MVAR  Reactor at Ballabgarh - Rs 299 lakhs
Addition of 04 new AC substation during 2013-14</t>
  </si>
  <si>
    <t>Major Repairing of FSC R-ph for Meerut= Rs 833 lakhs-                                              Dadri HVDC repair work Rs 10 Crs                                                     Repairing of 80 MVAR Reactor at Kota= Rs 276 lakhs.            
Spares for Balia Bhiwadi - Rs 547 lakhs booked in Repair and Maintenance.
Addition of 04 nos AC substation</t>
  </si>
  <si>
    <t>last year expenses includes caltural exp 198.44 lakhs</t>
  </si>
  <si>
    <t>Unallocated CC Expenses amounting to Rs 4599.45 lakhs was included in 2014-15. Excluding this, the variation is in Normal range.
Caltural exp during the year Rs198.44 lakhs</t>
  </si>
  <si>
    <t>Replacement of Insulator in Sim-Gwk-2, CTPH_Chandrap_RDM2  with CLR Polymer Insulators amounted to Rs.410 lakhs</t>
  </si>
  <si>
    <t>Major increase due to consumption of Polymer Insulator for replacement in transmission line - 371 lacs. Payment of Entry tax towards O&amp;M material 346.44 lacs.  Reconcilation of all inventories lying in various stores of ER 2 to reconcile with SAP after PV by independent external agencies and major booking done in 2016-17 &amp; 2017-18 amounting to Rs 30.55 Cr (in 2016-17)</t>
  </si>
  <si>
    <t>Pile fouindation work of river crossing  400 KV DC Patna Kishanganj Line - Rs 927 lacs, major maintenance of 765 KV Gaya Fatehpur Line - Rs 123.27 lacs+ Repairing of Township Buildings Rs 200.19 lacs mainly towardsNTPC BILL for Kahalgaon Emp Benefits like 31.65 lacs</t>
  </si>
  <si>
    <t>Rs 1000 lakhs pertains to HVDC Champa &amp; Kurukshtra, beng new HVDC terminals.   Rs 300 lakhs on account of Tertiary power for Punjab Stations.</t>
  </si>
  <si>
    <t>Amount - Rs in Lakhs</t>
  </si>
  <si>
    <t xml:space="preserve"> Bays</t>
  </si>
  <si>
    <t xml:space="preserve"> MVA</t>
  </si>
  <si>
    <t xml:space="preserve"> Lines</t>
  </si>
  <si>
    <t>Growth in assets (%)</t>
  </si>
  <si>
    <t>The growth in the asset during the year should be taken into acount while considering the expenses during the year</t>
  </si>
  <si>
    <t>A</t>
  </si>
  <si>
    <t>B</t>
  </si>
  <si>
    <t>Variation in Cost</t>
  </si>
  <si>
    <t>Annexure 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</si>
</sst>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 Antiqua"/>
      <family val="1"/>
    </font>
    <font>
      <sz val="11"/>
      <color theme="1"/>
      <name val="Book Antiqua"/>
      <family val="2"/>
    </font>
    <font>
      <sz val="12"/>
      <name val="Book Antiqua"/>
      <family val="1"/>
    </font>
    <font>
      <sz val="12"/>
      <color rgb="FF000000"/>
      <name val="Book Antiqua"/>
      <family val="1"/>
    </font>
    <font>
      <i/>
      <sz val="12"/>
      <name val="Book Antiqua"/>
      <family val="1"/>
    </font>
    <font>
      <b/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Book Antiqua"/>
      <family val="1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name val="Book Antiqua"/>
      <family val="1"/>
    </font>
    <font>
      <sz val="11"/>
      <name val="Book Antiqua"/>
      <family val="1"/>
    </font>
    <font>
      <sz val="11"/>
      <color rgb="FF000000"/>
      <name val="Book Antiqua"/>
      <family val="1"/>
    </font>
    <font>
      <i/>
      <sz val="11"/>
      <name val="Book Antiqua"/>
      <family val="1"/>
    </font>
    <font>
      <b/>
      <i/>
      <sz val="11"/>
      <color theme="1"/>
      <name val="Book Antiqua"/>
      <family val="1"/>
    </font>
    <font>
      <i/>
      <sz val="11"/>
      <color theme="1"/>
      <name val="Book Antiqua"/>
      <family val="1"/>
    </font>
    <font>
      <i/>
      <sz val="11"/>
      <color rgb="FF000000"/>
      <name val="Book Antiqua"/>
      <family val="1"/>
    </font>
    <font>
      <b/>
      <sz val="12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2" fontId="5" fillId="2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15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2" fontId="19" fillId="0" borderId="1" xfId="0" applyNumberFormat="1" applyFont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>
      <alignment vertical="center" wrapText="1"/>
    </xf>
    <xf numFmtId="2" fontId="19" fillId="2" borderId="1" xfId="1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2" fontId="19" fillId="2" borderId="1" xfId="0" applyNumberFormat="1" applyFont="1" applyFill="1" applyBorder="1" applyAlignment="1">
      <alignment vertical="center"/>
    </xf>
    <xf numFmtId="2" fontId="0" fillId="0" borderId="0" xfId="0" applyNumberFormat="1" applyFont="1"/>
    <xf numFmtId="164" fontId="17" fillId="2" borderId="2" xfId="1" applyNumberFormat="1" applyFont="1" applyFill="1" applyBorder="1" applyAlignment="1">
      <alignment horizontal="center" vertical="center" wrapText="1"/>
    </xf>
    <xf numFmtId="2" fontId="2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2" fontId="15" fillId="0" borderId="1" xfId="0" applyNumberFormat="1" applyFont="1" applyBorder="1" applyAlignment="1">
      <alignment vertical="center"/>
    </xf>
    <xf numFmtId="2" fontId="15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15" fillId="2" borderId="1" xfId="1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top"/>
    </xf>
    <xf numFmtId="2" fontId="0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2" fontId="19" fillId="0" borderId="6" xfId="0" applyNumberFormat="1" applyFont="1" applyBorder="1" applyAlignment="1">
      <alignment vertical="center" wrapText="1"/>
    </xf>
    <xf numFmtId="0" fontId="20" fillId="0" borderId="6" xfId="0" applyFont="1" applyFill="1" applyBorder="1" applyAlignment="1">
      <alignment horizontal="left" vertical="top" wrapText="1"/>
    </xf>
    <xf numFmtId="2" fontId="19" fillId="2" borderId="6" xfId="0" applyNumberFormat="1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left" vertical="center" wrapText="1"/>
    </xf>
    <xf numFmtId="2" fontId="15" fillId="0" borderId="6" xfId="0" applyNumberFormat="1" applyFont="1" applyBorder="1" applyAlignment="1">
      <alignment vertical="center" wrapText="1"/>
    </xf>
    <xf numFmtId="2" fontId="19" fillId="2" borderId="6" xfId="1" applyNumberFormat="1" applyFont="1" applyFill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center" wrapText="1"/>
    </xf>
    <xf numFmtId="164" fontId="17" fillId="2" borderId="10" xfId="1" applyNumberFormat="1" applyFont="1" applyFill="1" applyBorder="1" applyAlignment="1">
      <alignment horizontal="center" vertical="center" wrapText="1"/>
    </xf>
    <xf numFmtId="164" fontId="17" fillId="2" borderId="8" xfId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center" vertical="top" wrapText="1"/>
    </xf>
    <xf numFmtId="2" fontId="19" fillId="0" borderId="6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topLeftCell="C1" zoomScale="85" zoomScaleNormal="85" workbookViewId="0">
      <selection activeCell="I11" sqref="I11"/>
    </sheetView>
  </sheetViews>
  <sheetFormatPr defaultRowHeight="14.4" x14ac:dyDescent="0.3"/>
  <cols>
    <col min="1" max="1" width="9.77734375" style="14" customWidth="1"/>
    <col min="2" max="2" width="17.33203125" style="14" customWidth="1"/>
    <col min="3" max="3" width="9.77734375" style="14" customWidth="1"/>
    <col min="4" max="4" width="8.44140625" style="14" customWidth="1"/>
    <col min="5" max="5" width="11.77734375" style="14" customWidth="1"/>
    <col min="6" max="6" width="29" style="14" customWidth="1"/>
    <col min="7" max="7" width="11.21875" style="14" bestFit="1" customWidth="1"/>
    <col min="8" max="8" width="10.77734375" style="14" customWidth="1"/>
    <col min="9" max="9" width="26.33203125" style="14" customWidth="1"/>
    <col min="10" max="10" width="10.44140625" style="14" customWidth="1"/>
    <col min="11" max="11" width="9.5546875" style="14" customWidth="1"/>
    <col min="12" max="12" width="26.33203125" style="14" customWidth="1"/>
    <col min="13" max="13" width="9.77734375" style="14" customWidth="1"/>
    <col min="14" max="14" width="8.6640625" style="14" customWidth="1"/>
    <col min="15" max="15" width="27.109375" style="14" customWidth="1"/>
    <col min="16" max="16384" width="8.88671875" style="14"/>
  </cols>
  <sheetData>
    <row r="1" spans="1:15" ht="18" x14ac:dyDescent="0.3">
      <c r="N1" s="91" t="s">
        <v>85</v>
      </c>
      <c r="O1" s="91"/>
    </row>
    <row r="2" spans="1:15" ht="21" x14ac:dyDescent="0.3">
      <c r="B2" s="83" t="s">
        <v>14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15.6" x14ac:dyDescent="0.3">
      <c r="M3" s="87" t="s">
        <v>76</v>
      </c>
      <c r="N3" s="87"/>
      <c r="O3" s="87"/>
    </row>
    <row r="4" spans="1:15" x14ac:dyDescent="0.3">
      <c r="A4" s="28"/>
      <c r="B4" s="84" t="s">
        <v>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6"/>
    </row>
    <row r="5" spans="1:15" s="53" customFormat="1" ht="45.6" customHeight="1" x14ac:dyDescent="0.3">
      <c r="A5" s="29" t="s">
        <v>1</v>
      </c>
      <c r="B5" s="30" t="s">
        <v>2</v>
      </c>
      <c r="C5" s="31" t="s">
        <v>3</v>
      </c>
      <c r="D5" s="31" t="s">
        <v>4</v>
      </c>
      <c r="E5" s="31" t="s">
        <v>12</v>
      </c>
      <c r="F5" s="48" t="s">
        <v>5</v>
      </c>
      <c r="G5" s="31" t="s">
        <v>6</v>
      </c>
      <c r="H5" s="31" t="s">
        <v>12</v>
      </c>
      <c r="I5" s="31" t="s">
        <v>5</v>
      </c>
      <c r="J5" s="31" t="s">
        <v>7</v>
      </c>
      <c r="K5" s="31" t="s">
        <v>12</v>
      </c>
      <c r="L5" s="31" t="s">
        <v>5</v>
      </c>
      <c r="M5" s="31" t="s">
        <v>8</v>
      </c>
      <c r="N5" s="31" t="s">
        <v>12</v>
      </c>
      <c r="O5" s="31" t="s">
        <v>5</v>
      </c>
    </row>
    <row r="6" spans="1:15" s="53" customFormat="1" x14ac:dyDescent="0.3">
      <c r="A6" s="102" t="s">
        <v>82</v>
      </c>
      <c r="B6" s="105" t="s">
        <v>80</v>
      </c>
      <c r="C6" s="106"/>
      <c r="D6" s="106"/>
      <c r="E6" s="107"/>
      <c r="F6" s="103"/>
      <c r="G6" s="31"/>
      <c r="H6" s="31"/>
      <c r="I6" s="104"/>
      <c r="J6" s="31"/>
      <c r="K6" s="31"/>
      <c r="L6" s="31"/>
      <c r="M6" s="31"/>
      <c r="N6" s="31"/>
      <c r="O6" s="31"/>
    </row>
    <row r="7" spans="1:15" ht="25.2" customHeight="1" x14ac:dyDescent="0.3">
      <c r="A7" s="113">
        <v>1</v>
      </c>
      <c r="B7" s="33" t="s">
        <v>77</v>
      </c>
      <c r="C7" s="18"/>
      <c r="D7" s="18"/>
      <c r="E7" s="68">
        <v>7.5858534085084566</v>
      </c>
      <c r="F7" s="99" t="s">
        <v>81</v>
      </c>
      <c r="G7" s="68"/>
      <c r="H7" s="68">
        <v>4.4783230109575989</v>
      </c>
      <c r="I7" s="99" t="s">
        <v>81</v>
      </c>
      <c r="J7" s="68"/>
      <c r="K7" s="68">
        <v>8.1623347013223899</v>
      </c>
      <c r="L7" s="99" t="s">
        <v>81</v>
      </c>
      <c r="M7" s="68"/>
      <c r="N7" s="68">
        <v>8.642495784148398</v>
      </c>
      <c r="O7" s="99" t="s">
        <v>81</v>
      </c>
    </row>
    <row r="8" spans="1:15" ht="27.6" customHeight="1" x14ac:dyDescent="0.3">
      <c r="A8" s="113">
        <v>2</v>
      </c>
      <c r="B8" s="33" t="s">
        <v>78</v>
      </c>
      <c r="C8" s="18"/>
      <c r="D8" s="18"/>
      <c r="E8" s="68">
        <v>7.9526386689669843</v>
      </c>
      <c r="F8" s="100"/>
      <c r="G8" s="68"/>
      <c r="H8" s="68">
        <v>4.6083453741407245</v>
      </c>
      <c r="I8" s="100"/>
      <c r="J8" s="68"/>
      <c r="K8" s="68">
        <v>10.463274944366546</v>
      </c>
      <c r="L8" s="100"/>
      <c r="M8" s="68"/>
      <c r="N8" s="68">
        <v>13.226564276151262</v>
      </c>
      <c r="O8" s="100"/>
    </row>
    <row r="9" spans="1:15" ht="26.4" customHeight="1" x14ac:dyDescent="0.3">
      <c r="A9" s="113">
        <v>3</v>
      </c>
      <c r="B9" s="33" t="s">
        <v>79</v>
      </c>
      <c r="C9" s="18"/>
      <c r="D9" s="18"/>
      <c r="E9" s="120">
        <v>55.31</v>
      </c>
      <c r="F9" s="101"/>
      <c r="G9" s="68"/>
      <c r="H9" s="68">
        <v>17.704638073476733</v>
      </c>
      <c r="I9" s="101"/>
      <c r="J9" s="68"/>
      <c r="K9" s="68">
        <v>14.554595229478275</v>
      </c>
      <c r="L9" s="101"/>
      <c r="M9" s="68"/>
      <c r="N9" s="68">
        <v>6.2838038299171393</v>
      </c>
      <c r="O9" s="101"/>
    </row>
    <row r="10" spans="1:15" ht="25.2" customHeight="1" x14ac:dyDescent="0.3">
      <c r="A10" s="102" t="s">
        <v>83</v>
      </c>
      <c r="B10" s="110" t="s">
        <v>84</v>
      </c>
      <c r="C10" s="111"/>
      <c r="D10" s="111"/>
      <c r="E10" s="112"/>
      <c r="F10" s="108"/>
      <c r="G10" s="68"/>
      <c r="H10" s="68"/>
      <c r="I10" s="108"/>
      <c r="J10" s="68"/>
      <c r="K10" s="68"/>
      <c r="L10" s="68"/>
      <c r="M10" s="68"/>
      <c r="N10" s="68"/>
      <c r="O10" s="68"/>
    </row>
    <row r="11" spans="1:15" ht="172.8" x14ac:dyDescent="0.3">
      <c r="A11" s="8">
        <v>1</v>
      </c>
      <c r="B11" s="34" t="s">
        <v>9</v>
      </c>
      <c r="C11" s="44">
        <v>2510.16</v>
      </c>
      <c r="D11" s="44">
        <v>3530.02</v>
      </c>
      <c r="E11" s="44">
        <f>(D11-C11)/C11%</f>
        <v>40.62928259553177</v>
      </c>
      <c r="F11" s="49" t="s">
        <v>68</v>
      </c>
      <c r="G11" s="46">
        <v>2253.6400000000003</v>
      </c>
      <c r="H11" s="46">
        <f>(G11-D11)/D11%</f>
        <v>-36.157868793944502</v>
      </c>
      <c r="I11" s="49" t="s">
        <v>65</v>
      </c>
      <c r="J11" s="46">
        <v>6561.19</v>
      </c>
      <c r="K11" s="46">
        <f>(J11-G11)/G11%</f>
        <v>191.1374487495784</v>
      </c>
      <c r="L11" s="49" t="s">
        <v>69</v>
      </c>
      <c r="M11" s="39">
        <v>6605.2748330879003</v>
      </c>
      <c r="N11" s="39">
        <f>(M11-J11)/J11%</f>
        <v>0.67190300978786988</v>
      </c>
      <c r="O11" s="49" t="s">
        <v>21</v>
      </c>
    </row>
    <row r="12" spans="1:15" ht="72" x14ac:dyDescent="0.3">
      <c r="A12" s="8">
        <v>2</v>
      </c>
      <c r="B12" s="40" t="s">
        <v>13</v>
      </c>
      <c r="C12" s="44">
        <v>8440.9399999999987</v>
      </c>
      <c r="D12" s="44">
        <v>11507.760000000002</v>
      </c>
      <c r="E12" s="44">
        <f>(D12-C12)/C12%</f>
        <v>36.332683326738533</v>
      </c>
      <c r="F12" s="49" t="s">
        <v>58</v>
      </c>
      <c r="G12" s="44">
        <v>14311.42</v>
      </c>
      <c r="H12" s="46">
        <f>(G12-D12)/D12%</f>
        <v>24.363212301959699</v>
      </c>
      <c r="I12" s="49" t="s">
        <v>59</v>
      </c>
      <c r="J12" s="44">
        <v>16871.233840000001</v>
      </c>
      <c r="K12" s="46">
        <f>(J12-G12)/G12%</f>
        <v>17.886511890504231</v>
      </c>
      <c r="L12" s="49" t="s">
        <v>66</v>
      </c>
      <c r="M12" s="46">
        <v>13104.873307583821</v>
      </c>
      <c r="N12" s="39">
        <f>(M12-J12)/J12%</f>
        <v>-22.32415582721945</v>
      </c>
      <c r="O12" s="49" t="s">
        <v>60</v>
      </c>
    </row>
    <row r="13" spans="1:15" ht="172.8" x14ac:dyDescent="0.3">
      <c r="A13" s="8">
        <v>3</v>
      </c>
      <c r="B13" s="34" t="s">
        <v>10</v>
      </c>
      <c r="C13" s="28">
        <v>2726.9300000000003</v>
      </c>
      <c r="D13" s="28">
        <v>8509.56</v>
      </c>
      <c r="E13" s="44">
        <f t="shared" ref="E13:E14" si="0">(D13-C13)/C13%</f>
        <v>212.0564150894962</v>
      </c>
      <c r="F13" s="49" t="s">
        <v>61</v>
      </c>
      <c r="G13" s="50">
        <v>5150.3700000000008</v>
      </c>
      <c r="H13" s="46">
        <f>(G13-D13)/D13%</f>
        <v>-39.475484043828345</v>
      </c>
      <c r="I13" s="49" t="s">
        <v>62</v>
      </c>
      <c r="J13" s="50">
        <v>7063.58</v>
      </c>
      <c r="K13" s="46">
        <f t="shared" ref="K13:K14" si="1">(J13-G13)/G13%</f>
        <v>37.147039921403682</v>
      </c>
      <c r="L13" s="49" t="s">
        <v>63</v>
      </c>
      <c r="M13" s="51">
        <v>8714.7509756999971</v>
      </c>
      <c r="N13" s="39">
        <f t="shared" ref="N13:N14" si="2">(M13-J13)/J13%</f>
        <v>23.375837403979244</v>
      </c>
      <c r="O13" s="49" t="s">
        <v>75</v>
      </c>
    </row>
    <row r="14" spans="1:15" ht="100.8" x14ac:dyDescent="0.3">
      <c r="A14" s="8">
        <v>4</v>
      </c>
      <c r="B14" s="34" t="s">
        <v>45</v>
      </c>
      <c r="C14" s="50">
        <v>1913.67</v>
      </c>
      <c r="D14" s="50">
        <v>6962.079999999999</v>
      </c>
      <c r="E14" s="44">
        <f t="shared" si="0"/>
        <v>263.80776204883801</v>
      </c>
      <c r="F14" s="49" t="s">
        <v>64</v>
      </c>
      <c r="G14" s="50">
        <v>2800.9100000000003</v>
      </c>
      <c r="H14" s="46">
        <f>(G14-D14)/D14%</f>
        <v>-59.769063268448491</v>
      </c>
      <c r="I14" s="49" t="s">
        <v>71</v>
      </c>
      <c r="J14" s="50">
        <v>2071.1099999999997</v>
      </c>
      <c r="K14" s="46">
        <f t="shared" si="1"/>
        <v>-26.055817573574323</v>
      </c>
      <c r="L14" s="49" t="s">
        <v>70</v>
      </c>
      <c r="M14" s="52">
        <v>9650.7287930711482</v>
      </c>
      <c r="N14" s="39">
        <f t="shared" si="2"/>
        <v>365.96891488482743</v>
      </c>
      <c r="O14" s="49"/>
    </row>
  </sheetData>
  <mergeCells count="10">
    <mergeCell ref="B10:E10"/>
    <mergeCell ref="O7:O9"/>
    <mergeCell ref="L7:L9"/>
    <mergeCell ref="N1:O1"/>
    <mergeCell ref="B2:O2"/>
    <mergeCell ref="B4:O4"/>
    <mergeCell ref="M3:O3"/>
    <mergeCell ref="F7:F9"/>
    <mergeCell ref="I7:I9"/>
    <mergeCell ref="B6:E6"/>
  </mergeCells>
  <pageMargins left="0.23" right="0.17" top="0.19" bottom="0.3" header="0.17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zoomScale="85" zoomScaleNormal="85" workbookViewId="0">
      <selection activeCell="F6" sqref="F6:F8"/>
    </sheetView>
  </sheetViews>
  <sheetFormatPr defaultRowHeight="15.6" x14ac:dyDescent="0.3"/>
  <cols>
    <col min="1" max="1" width="8.88671875" style="12" customWidth="1"/>
    <col min="2" max="2" width="11.21875" style="12" customWidth="1"/>
    <col min="3" max="4" width="9" style="12" customWidth="1"/>
    <col min="5" max="5" width="7.6640625" style="12" customWidth="1"/>
    <col min="6" max="6" width="33.21875" style="12" customWidth="1"/>
    <col min="7" max="7" width="9.44140625" style="12" bestFit="1" customWidth="1"/>
    <col min="8" max="8" width="8.33203125" style="12" customWidth="1"/>
    <col min="9" max="9" width="13.6640625" style="12" customWidth="1"/>
    <col min="10" max="10" width="10.5546875" style="12" bestFit="1" customWidth="1"/>
    <col min="11" max="11" width="7.33203125" style="12" customWidth="1"/>
    <col min="12" max="12" width="37.5546875" style="12" customWidth="1"/>
    <col min="13" max="13" width="8.77734375" style="12" customWidth="1"/>
    <col min="14" max="14" width="10.6640625" style="12" customWidth="1"/>
    <col min="15" max="15" width="45.33203125" style="12" customWidth="1"/>
    <col min="16" max="16384" width="8.88671875" style="12"/>
  </cols>
  <sheetData>
    <row r="1" spans="1:16" ht="21" x14ac:dyDescent="0.3">
      <c r="B1" s="83" t="s">
        <v>15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6" x14ac:dyDescent="0.3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87" t="s">
        <v>76</v>
      </c>
      <c r="O2" s="87"/>
      <c r="P2" s="87"/>
    </row>
    <row r="3" spans="1:16" x14ac:dyDescent="0.3">
      <c r="A3" s="5"/>
      <c r="B3" s="88" t="s">
        <v>0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</row>
    <row r="4" spans="1:16" ht="46.8" x14ac:dyDescent="0.3">
      <c r="A4" s="8" t="s">
        <v>1</v>
      </c>
      <c r="B4" s="10" t="s">
        <v>2</v>
      </c>
      <c r="C4" s="20" t="s">
        <v>3</v>
      </c>
      <c r="D4" s="20" t="s">
        <v>4</v>
      </c>
      <c r="E4" s="20" t="s">
        <v>12</v>
      </c>
      <c r="F4" s="20" t="s">
        <v>5</v>
      </c>
      <c r="G4" s="20" t="s">
        <v>6</v>
      </c>
      <c r="H4" s="20" t="s">
        <v>12</v>
      </c>
      <c r="I4" s="20" t="s">
        <v>5</v>
      </c>
      <c r="J4" s="20" t="s">
        <v>7</v>
      </c>
      <c r="K4" s="20" t="s">
        <v>12</v>
      </c>
      <c r="L4" s="20" t="s">
        <v>5</v>
      </c>
      <c r="M4" s="20" t="s">
        <v>8</v>
      </c>
      <c r="N4" s="20" t="s">
        <v>12</v>
      </c>
      <c r="O4" s="20" t="s">
        <v>5</v>
      </c>
    </row>
    <row r="5" spans="1:16" s="53" customFormat="1" ht="14.4" x14ac:dyDescent="0.3">
      <c r="A5" s="102" t="s">
        <v>82</v>
      </c>
      <c r="B5" s="105" t="s">
        <v>80</v>
      </c>
      <c r="C5" s="106"/>
      <c r="D5" s="106"/>
      <c r="E5" s="107"/>
      <c r="F5" s="103"/>
      <c r="G5" s="31"/>
      <c r="H5" s="31"/>
      <c r="I5" s="104"/>
      <c r="J5" s="31"/>
      <c r="K5" s="31"/>
      <c r="L5" s="31"/>
      <c r="M5" s="31"/>
      <c r="N5" s="31"/>
      <c r="O5" s="31"/>
    </row>
    <row r="6" spans="1:16" s="14" customFormat="1" x14ac:dyDescent="0.3">
      <c r="A6" s="71">
        <v>1</v>
      </c>
      <c r="B6" s="33" t="s">
        <v>77</v>
      </c>
      <c r="C6" s="18"/>
      <c r="D6" s="18"/>
      <c r="E6" s="70">
        <v>15.098722415795587</v>
      </c>
      <c r="F6" s="99" t="s">
        <v>81</v>
      </c>
      <c r="G6" s="70"/>
      <c r="H6" s="70">
        <v>13.118062563067609</v>
      </c>
      <c r="I6" s="70"/>
      <c r="J6" s="70"/>
      <c r="K6" s="70">
        <v>7.3148974130240854</v>
      </c>
      <c r="L6" s="99" t="s">
        <v>81</v>
      </c>
      <c r="M6" s="19"/>
      <c r="N6" s="70">
        <v>7.6475477971737327</v>
      </c>
      <c r="O6" s="99" t="s">
        <v>81</v>
      </c>
    </row>
    <row r="7" spans="1:16" s="14" customFormat="1" ht="35.4" customHeight="1" x14ac:dyDescent="0.3">
      <c r="A7" s="71">
        <v>2</v>
      </c>
      <c r="B7" s="33" t="s">
        <v>78</v>
      </c>
      <c r="C7" s="18"/>
      <c r="D7" s="18"/>
      <c r="E7" s="97">
        <v>25.147192028985511</v>
      </c>
      <c r="F7" s="100"/>
      <c r="G7" s="70"/>
      <c r="H7" s="97">
        <v>30.824210621550712</v>
      </c>
      <c r="I7" s="70"/>
      <c r="J7" s="70"/>
      <c r="K7" s="70">
        <v>9.5228215767634854</v>
      </c>
      <c r="L7" s="100"/>
      <c r="M7" s="19"/>
      <c r="N7" s="70">
        <v>6.7348614005177749</v>
      </c>
      <c r="O7" s="100"/>
    </row>
    <row r="8" spans="1:16" s="14" customFormat="1" x14ac:dyDescent="0.3">
      <c r="A8" s="71">
        <v>3</v>
      </c>
      <c r="B8" s="33" t="s">
        <v>79</v>
      </c>
      <c r="C8" s="18"/>
      <c r="D8" s="18"/>
      <c r="E8" s="98">
        <v>78.528499884668037</v>
      </c>
      <c r="F8" s="101"/>
      <c r="G8" s="68"/>
      <c r="H8" s="67">
        <v>7.3909285260878717</v>
      </c>
      <c r="I8" s="68"/>
      <c r="J8" s="68"/>
      <c r="K8" s="69">
        <v>8.6915676538566018</v>
      </c>
      <c r="L8" s="101"/>
      <c r="M8" s="66"/>
      <c r="N8" s="69">
        <v>3.9851976647996099</v>
      </c>
      <c r="O8" s="101"/>
    </row>
    <row r="9" spans="1:16" s="14" customFormat="1" x14ac:dyDescent="0.3">
      <c r="A9" s="102" t="s">
        <v>83</v>
      </c>
      <c r="B9" s="110" t="s">
        <v>84</v>
      </c>
      <c r="C9" s="111"/>
      <c r="D9" s="111"/>
      <c r="E9" s="112"/>
      <c r="F9" s="108"/>
      <c r="G9" s="68"/>
      <c r="H9" s="68"/>
      <c r="I9" s="108"/>
      <c r="J9" s="68"/>
      <c r="K9" s="68"/>
      <c r="L9" s="68"/>
      <c r="M9" s="68"/>
      <c r="N9" s="68"/>
      <c r="O9" s="68"/>
    </row>
    <row r="10" spans="1:16" ht="259.2" x14ac:dyDescent="0.3">
      <c r="A10" s="65">
        <v>1</v>
      </c>
      <c r="B10" s="1" t="s">
        <v>9</v>
      </c>
      <c r="C10" s="6">
        <v>1622.47</v>
      </c>
      <c r="D10" s="6">
        <v>3135.49</v>
      </c>
      <c r="E10" s="2">
        <f>(D10-C10)/C10%</f>
        <v>93.254112556780697</v>
      </c>
      <c r="F10" s="23" t="s">
        <v>55</v>
      </c>
      <c r="G10" s="6">
        <v>2667.94</v>
      </c>
      <c r="H10" s="3">
        <f>(G10-D10)/D10%</f>
        <v>-14.911544925992422</v>
      </c>
      <c r="I10" s="26" t="s">
        <v>21</v>
      </c>
      <c r="J10" s="6">
        <v>4035.86</v>
      </c>
      <c r="K10" s="3">
        <f>(J10-G10)/G10%</f>
        <v>51.272517372954418</v>
      </c>
      <c r="L10" s="26" t="s">
        <v>74</v>
      </c>
      <c r="M10" s="6">
        <v>5632.1020834273004</v>
      </c>
      <c r="N10" s="4">
        <f>(M10-J10)/J10%</f>
        <v>39.5514731290803</v>
      </c>
      <c r="O10" s="26" t="s">
        <v>39</v>
      </c>
    </row>
    <row r="11" spans="1:16" ht="178.2" x14ac:dyDescent="0.3">
      <c r="A11" s="65">
        <v>2</v>
      </c>
      <c r="B11" s="13" t="s">
        <v>13</v>
      </c>
      <c r="C11" s="19">
        <v>3236.13</v>
      </c>
      <c r="D11" s="19">
        <v>3342.01</v>
      </c>
      <c r="E11" s="2">
        <f>(D11-C11)/C11%</f>
        <v>3.2718092289246758</v>
      </c>
      <c r="F11" s="26" t="s">
        <v>21</v>
      </c>
      <c r="G11" s="19">
        <v>3567.19</v>
      </c>
      <c r="H11" s="3">
        <f>(G11-D11)/D11%</f>
        <v>6.7378613469139772</v>
      </c>
      <c r="I11" s="26" t="s">
        <v>21</v>
      </c>
      <c r="J11" s="19">
        <v>7297.3359999999993</v>
      </c>
      <c r="K11" s="3">
        <f>(J11-G11)/G11%</f>
        <v>104.56818952733101</v>
      </c>
      <c r="L11" s="26" t="s">
        <v>73</v>
      </c>
      <c r="M11" s="19">
        <v>8878.4400919</v>
      </c>
      <c r="N11" s="4">
        <f>(M11-J11)/J11%</f>
        <v>21.66686708546791</v>
      </c>
      <c r="O11" s="26" t="s">
        <v>35</v>
      </c>
    </row>
    <row r="12" spans="1:16" ht="162" x14ac:dyDescent="0.3">
      <c r="A12" s="65">
        <v>3</v>
      </c>
      <c r="B12" s="1" t="s">
        <v>10</v>
      </c>
      <c r="C12" s="5">
        <v>1271.8329999999999</v>
      </c>
      <c r="D12" s="5">
        <v>3328.06</v>
      </c>
      <c r="E12" s="2">
        <f>(D12-C12)/C12%</f>
        <v>161.67429214370128</v>
      </c>
      <c r="F12" s="23" t="s">
        <v>40</v>
      </c>
      <c r="G12" s="5">
        <v>1741.49</v>
      </c>
      <c r="H12" s="3">
        <f>(G12-D12)/D12%</f>
        <v>-47.672517923354746</v>
      </c>
      <c r="I12" s="26" t="s">
        <v>36</v>
      </c>
      <c r="J12" s="5">
        <v>3344.2200000000003</v>
      </c>
      <c r="K12" s="3">
        <f>(J12-G12)/G12%</f>
        <v>92.032110434168459</v>
      </c>
      <c r="L12" s="24" t="s">
        <v>41</v>
      </c>
      <c r="M12" s="6">
        <v>3486.5725402999983</v>
      </c>
      <c r="N12" s="4">
        <f>(M12-J12)/J12%</f>
        <v>4.2566739120033388</v>
      </c>
      <c r="O12" s="21" t="s">
        <v>42</v>
      </c>
    </row>
    <row r="13" spans="1:16" ht="162" x14ac:dyDescent="0.3">
      <c r="A13" s="65">
        <v>4</v>
      </c>
      <c r="B13" s="1" t="s">
        <v>11</v>
      </c>
      <c r="C13" s="5">
        <v>1498.88</v>
      </c>
      <c r="D13" s="5">
        <v>1956.0900000000004</v>
      </c>
      <c r="E13" s="2">
        <f>(D13-C13)/C13%</f>
        <v>30.50344257045262</v>
      </c>
      <c r="F13" s="25" t="s">
        <v>37</v>
      </c>
      <c r="G13" s="5">
        <v>1214.31</v>
      </c>
      <c r="H13" s="3">
        <f>(G13-D13)/D13%</f>
        <v>-37.921568026011087</v>
      </c>
      <c r="I13" s="26" t="s">
        <v>38</v>
      </c>
      <c r="J13" s="5">
        <v>2912.2200000000003</v>
      </c>
      <c r="K13" s="3">
        <f>(J13-G13)/G13%</f>
        <v>139.8250858512242</v>
      </c>
      <c r="L13" s="24" t="s">
        <v>44</v>
      </c>
      <c r="M13" s="6">
        <v>1651.7610973000001</v>
      </c>
      <c r="N13" s="4">
        <f>(M13-J13)/J13%</f>
        <v>-43.281719880366182</v>
      </c>
      <c r="O13" s="26" t="s">
        <v>38</v>
      </c>
    </row>
    <row r="14" spans="1:16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</sheetData>
  <mergeCells count="8">
    <mergeCell ref="B9:E9"/>
    <mergeCell ref="F6:F8"/>
    <mergeCell ref="L6:L8"/>
    <mergeCell ref="O6:O8"/>
    <mergeCell ref="N2:P2"/>
    <mergeCell ref="B1:O1"/>
    <mergeCell ref="B3:O3"/>
    <mergeCell ref="B5:E5"/>
  </mergeCells>
  <pageMargins left="0.17" right="0.17" top="0.2" bottom="0.17" header="0.17" footer="0.17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zoomScale="70" zoomScaleNormal="70" workbookViewId="0">
      <selection activeCell="G11" sqref="G11"/>
    </sheetView>
  </sheetViews>
  <sheetFormatPr defaultRowHeight="14.4" x14ac:dyDescent="0.3"/>
  <cols>
    <col min="1" max="1" width="8.109375" style="32" customWidth="1"/>
    <col min="2" max="2" width="18.88671875" style="32" bestFit="1" customWidth="1"/>
    <col min="3" max="3" width="7.88671875" style="32" customWidth="1"/>
    <col min="4" max="4" width="8.77734375" style="32" customWidth="1"/>
    <col min="5" max="5" width="9.88671875" style="32" customWidth="1"/>
    <col min="6" max="6" width="28.21875" style="32" customWidth="1"/>
    <col min="7" max="7" width="9.33203125" style="32" bestFit="1" customWidth="1"/>
    <col min="8" max="8" width="9.44140625" style="32" bestFit="1" customWidth="1"/>
    <col min="9" max="9" width="32" style="32" customWidth="1"/>
    <col min="10" max="10" width="9.33203125" style="32" bestFit="1" customWidth="1"/>
    <col min="11" max="11" width="11.33203125" style="32" bestFit="1" customWidth="1"/>
    <col min="12" max="12" width="28.33203125" style="32" customWidth="1"/>
    <col min="13" max="13" width="9" style="32" customWidth="1"/>
    <col min="14" max="14" width="10.5546875" style="32" customWidth="1"/>
    <col min="15" max="15" width="26.88671875" style="32" customWidth="1"/>
    <col min="16" max="16384" width="8.88671875" style="32"/>
  </cols>
  <sheetData>
    <row r="1" spans="1:16" s="14" customFormat="1" ht="18" x14ac:dyDescent="0.3">
      <c r="B1" s="91" t="s">
        <v>16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6" s="14" customFormat="1" x14ac:dyDescent="0.3">
      <c r="A2" s="28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</row>
    <row r="3" spans="1:16" s="14" customFormat="1" ht="15.6" x14ac:dyDescent="0.3">
      <c r="A3" s="28"/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87" t="s">
        <v>76</v>
      </c>
      <c r="N3" s="87"/>
      <c r="O3" s="87"/>
    </row>
    <row r="4" spans="1:16" s="14" customFormat="1" ht="72" x14ac:dyDescent="0.3">
      <c r="A4" s="29" t="s">
        <v>1</v>
      </c>
      <c r="B4" s="30" t="s">
        <v>2</v>
      </c>
      <c r="C4" s="31" t="s">
        <v>3</v>
      </c>
      <c r="D4" s="31" t="s">
        <v>4</v>
      </c>
      <c r="E4" s="31" t="s">
        <v>12</v>
      </c>
      <c r="F4" s="31" t="s">
        <v>5</v>
      </c>
      <c r="G4" s="31" t="s">
        <v>6</v>
      </c>
      <c r="H4" s="31" t="s">
        <v>12</v>
      </c>
      <c r="I4" s="31" t="s">
        <v>5</v>
      </c>
      <c r="J4" s="31" t="s">
        <v>7</v>
      </c>
      <c r="K4" s="31" t="s">
        <v>12</v>
      </c>
      <c r="L4" s="31" t="s">
        <v>5</v>
      </c>
      <c r="M4" s="31" t="s">
        <v>8</v>
      </c>
      <c r="N4" s="31" t="s">
        <v>12</v>
      </c>
      <c r="O4" s="31" t="s">
        <v>5</v>
      </c>
    </row>
    <row r="5" spans="1:16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6" s="53" customFormat="1" x14ac:dyDescent="0.3">
      <c r="A6" s="29" t="s">
        <v>82</v>
      </c>
      <c r="B6" s="105" t="s">
        <v>80</v>
      </c>
      <c r="C6" s="106"/>
      <c r="D6" s="106"/>
      <c r="E6" s="107"/>
      <c r="F6" s="103"/>
      <c r="G6" s="31"/>
      <c r="H6" s="31"/>
      <c r="I6" s="104"/>
      <c r="J6" s="31"/>
      <c r="K6" s="31"/>
      <c r="L6" s="31"/>
      <c r="M6" s="31"/>
      <c r="N6" s="31"/>
      <c r="O6" s="31"/>
    </row>
    <row r="7" spans="1:16" s="14" customFormat="1" ht="30" customHeight="1" x14ac:dyDescent="0.3">
      <c r="A7" s="81">
        <v>1</v>
      </c>
      <c r="B7" s="33" t="s">
        <v>77</v>
      </c>
      <c r="C7" s="18"/>
      <c r="D7" s="18"/>
      <c r="E7" s="114">
        <v>23.333333333333332</v>
      </c>
      <c r="F7" s="99" t="s">
        <v>81</v>
      </c>
      <c r="G7" s="70"/>
      <c r="H7" s="80">
        <v>12.129202373104812</v>
      </c>
      <c r="I7" s="99" t="s">
        <v>81</v>
      </c>
      <c r="J7" s="70"/>
      <c r="K7" s="80">
        <v>6.0552616108171664</v>
      </c>
      <c r="L7" s="99" t="s">
        <v>81</v>
      </c>
      <c r="M7" s="71"/>
      <c r="N7" s="80">
        <v>7.2616407982261642</v>
      </c>
      <c r="O7" s="99" t="s">
        <v>81</v>
      </c>
      <c r="P7" s="18"/>
    </row>
    <row r="8" spans="1:16" s="14" customFormat="1" ht="31.8" customHeight="1" x14ac:dyDescent="0.3">
      <c r="A8" s="81">
        <v>2</v>
      </c>
      <c r="B8" s="33" t="s">
        <v>78</v>
      </c>
      <c r="C8" s="18"/>
      <c r="D8" s="18"/>
      <c r="E8" s="114">
        <v>37.851037851037852</v>
      </c>
      <c r="F8" s="100"/>
      <c r="G8" s="70"/>
      <c r="H8" s="80">
        <v>14.206492856317634</v>
      </c>
      <c r="I8" s="100"/>
      <c r="J8" s="70"/>
      <c r="K8" s="80">
        <v>11.127596439169139</v>
      </c>
      <c r="L8" s="100"/>
      <c r="M8" s="71"/>
      <c r="N8" s="80">
        <v>10.459400412671441</v>
      </c>
      <c r="O8" s="100"/>
      <c r="P8" s="18"/>
    </row>
    <row r="9" spans="1:16" s="14" customFormat="1" ht="37.799999999999997" customHeight="1" x14ac:dyDescent="0.3">
      <c r="A9" s="81">
        <v>3</v>
      </c>
      <c r="B9" s="33" t="s">
        <v>79</v>
      </c>
      <c r="C9" s="18"/>
      <c r="D9" s="18"/>
      <c r="E9" s="114">
        <v>65.856108141918071</v>
      </c>
      <c r="F9" s="101"/>
      <c r="G9" s="80"/>
      <c r="H9" s="80">
        <v>6.9783734530755313</v>
      </c>
      <c r="I9" s="101"/>
      <c r="J9" s="80"/>
      <c r="K9" s="80">
        <v>4.4124077761319667</v>
      </c>
      <c r="L9" s="101"/>
      <c r="M9" s="80"/>
      <c r="N9" s="80">
        <v>10.006342051224038</v>
      </c>
      <c r="O9" s="101"/>
      <c r="P9" s="18"/>
    </row>
    <row r="10" spans="1:16" s="14" customFormat="1" ht="26.4" customHeight="1" x14ac:dyDescent="0.3">
      <c r="A10" s="102" t="s">
        <v>83</v>
      </c>
      <c r="B10" s="110" t="s">
        <v>84</v>
      </c>
      <c r="C10" s="111"/>
      <c r="D10" s="111"/>
      <c r="E10" s="112"/>
      <c r="F10" s="108"/>
      <c r="G10" s="68"/>
      <c r="H10" s="68"/>
      <c r="I10" s="108"/>
      <c r="J10" s="68"/>
      <c r="K10" s="68"/>
      <c r="L10" s="68"/>
      <c r="M10" s="68"/>
      <c r="N10" s="68"/>
      <c r="O10" s="68"/>
    </row>
    <row r="11" spans="1:16" s="14" customFormat="1" ht="282" customHeight="1" x14ac:dyDescent="0.3">
      <c r="A11" s="109">
        <v>1</v>
      </c>
      <c r="B11" s="72" t="s">
        <v>9</v>
      </c>
      <c r="C11" s="73">
        <v>2049.12</v>
      </c>
      <c r="D11" s="73">
        <v>4663.0200000000004</v>
      </c>
      <c r="E11" s="74">
        <f>(D11-C11)/C11%</f>
        <v>127.56207542750062</v>
      </c>
      <c r="F11" s="75" t="s">
        <v>48</v>
      </c>
      <c r="G11" s="73">
        <v>4228.2899999999991</v>
      </c>
      <c r="H11" s="76">
        <f>(G11-D11)/D11%</f>
        <v>-9.3229280594979507</v>
      </c>
      <c r="I11" s="77" t="s">
        <v>25</v>
      </c>
      <c r="J11" s="73">
        <v>4064.65</v>
      </c>
      <c r="K11" s="76">
        <f>(J11-G11)/G11%</f>
        <v>-3.8701224372027228</v>
      </c>
      <c r="L11" s="77" t="s">
        <v>25</v>
      </c>
      <c r="M11" s="78">
        <v>5009.0775269451096</v>
      </c>
      <c r="N11" s="79">
        <f>(M11-J11)/J11%</f>
        <v>23.235150060770533</v>
      </c>
      <c r="O11" s="77" t="s">
        <v>46</v>
      </c>
    </row>
    <row r="12" spans="1:16" s="14" customFormat="1" ht="172.8" x14ac:dyDescent="0.3">
      <c r="A12" s="109">
        <v>2</v>
      </c>
      <c r="B12" s="40" t="s">
        <v>13</v>
      </c>
      <c r="C12" s="18">
        <v>2739.09</v>
      </c>
      <c r="D12" s="18">
        <v>3741.9799999999996</v>
      </c>
      <c r="E12" s="35">
        <f>(D12-C12)/C12%</f>
        <v>36.613984936603011</v>
      </c>
      <c r="F12" s="43" t="s">
        <v>49</v>
      </c>
      <c r="G12" s="18">
        <v>6012.45</v>
      </c>
      <c r="H12" s="37">
        <f>(G12-D12)/D12%</f>
        <v>60.675631617485948</v>
      </c>
      <c r="I12" s="42" t="s">
        <v>47</v>
      </c>
      <c r="J12" s="18">
        <v>7209.38</v>
      </c>
      <c r="K12" s="37">
        <f>(J12-G12)/G12%</f>
        <v>19.90752521850494</v>
      </c>
      <c r="L12" s="43" t="s">
        <v>21</v>
      </c>
      <c r="M12" s="18">
        <v>8591.151893493301</v>
      </c>
      <c r="N12" s="39">
        <f>(M12-J12)/J12%</f>
        <v>19.166306859858974</v>
      </c>
      <c r="O12" s="41"/>
    </row>
    <row r="13" spans="1:16" s="14" customFormat="1" ht="57.6" x14ac:dyDescent="0.3">
      <c r="A13" s="109">
        <v>3</v>
      </c>
      <c r="B13" s="34" t="s">
        <v>10</v>
      </c>
      <c r="C13" s="33">
        <v>2550.42</v>
      </c>
      <c r="D13" s="33">
        <v>2947.39</v>
      </c>
      <c r="E13" s="35">
        <f>(D13-C13)/C13%</f>
        <v>15.564887351887132</v>
      </c>
      <c r="F13" s="43" t="s">
        <v>21</v>
      </c>
      <c r="G13" s="33">
        <v>3684.83</v>
      </c>
      <c r="H13" s="37">
        <f>(G13-D13)/D13%</f>
        <v>25.020102531392183</v>
      </c>
      <c r="I13" s="42" t="s">
        <v>26</v>
      </c>
      <c r="J13" s="33">
        <v>4407.76</v>
      </c>
      <c r="K13" s="37">
        <f>(J13-G13)/G13%</f>
        <v>19.619086904958987</v>
      </c>
      <c r="L13" s="43" t="s">
        <v>21</v>
      </c>
      <c r="M13" s="38">
        <v>4665.3338719000003</v>
      </c>
      <c r="N13" s="39">
        <f>(M13-J13)/J13%</f>
        <v>5.8436455682705057</v>
      </c>
      <c r="O13" s="43" t="s">
        <v>21</v>
      </c>
    </row>
    <row r="14" spans="1:16" s="14" customFormat="1" ht="57.6" x14ac:dyDescent="0.3">
      <c r="A14" s="109">
        <v>4</v>
      </c>
      <c r="B14" s="34" t="s">
        <v>45</v>
      </c>
      <c r="C14" s="33">
        <v>2503.2000000000003</v>
      </c>
      <c r="D14" s="33">
        <v>8598.83</v>
      </c>
      <c r="E14" s="35">
        <f>(D14-C14)/C14%</f>
        <v>243.51350271652279</v>
      </c>
      <c r="F14" s="42" t="s">
        <v>27</v>
      </c>
      <c r="G14" s="33">
        <v>2613.5900000000006</v>
      </c>
      <c r="H14" s="37">
        <f>(G14-D14)/D14%</f>
        <v>-69.605283509500708</v>
      </c>
      <c r="I14" s="36" t="s">
        <v>28</v>
      </c>
      <c r="J14" s="33">
        <v>7515.9</v>
      </c>
      <c r="K14" s="37">
        <f>(J14-G14)/G14%</f>
        <v>187.56997080643859</v>
      </c>
      <c r="L14" s="36" t="s">
        <v>29</v>
      </c>
      <c r="M14" s="38">
        <v>9751.9455629055483</v>
      </c>
      <c r="N14" s="39">
        <f>(M14-J14)/J14%</f>
        <v>29.750868996468139</v>
      </c>
      <c r="O14" s="36"/>
    </row>
    <row r="15" spans="1:16" s="14" customFormat="1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</sheetData>
  <mergeCells count="9">
    <mergeCell ref="B1:O1"/>
    <mergeCell ref="B2:O2"/>
    <mergeCell ref="M3:O3"/>
    <mergeCell ref="B6:E6"/>
    <mergeCell ref="B10:E10"/>
    <mergeCell ref="F7:F9"/>
    <mergeCell ref="I7:I9"/>
    <mergeCell ref="L7:L9"/>
    <mergeCell ref="O7:O9"/>
  </mergeCells>
  <pageMargins left="0.27" right="0.2" top="0.28000000000000003" bottom="0.26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zoomScaleNormal="100" workbookViewId="0">
      <selection activeCell="E8" sqref="E8"/>
    </sheetView>
  </sheetViews>
  <sheetFormatPr defaultRowHeight="14.4" x14ac:dyDescent="0.3"/>
  <cols>
    <col min="1" max="1" width="8.77734375" style="7" customWidth="1"/>
    <col min="2" max="2" width="17" style="7" customWidth="1"/>
    <col min="3" max="3" width="9.6640625" style="7" customWidth="1"/>
    <col min="4" max="4" width="9.44140625" style="7" customWidth="1"/>
    <col min="5" max="5" width="10.77734375" style="7" customWidth="1"/>
    <col min="6" max="6" width="24.44140625" style="7" customWidth="1"/>
    <col min="7" max="7" width="9.5546875" style="7" customWidth="1"/>
    <col min="8" max="8" width="10.77734375" style="7" customWidth="1"/>
    <col min="9" max="9" width="27" style="7" customWidth="1"/>
    <col min="10" max="10" width="9.5546875" style="7" customWidth="1"/>
    <col min="11" max="11" width="10.77734375" style="7" customWidth="1"/>
    <col min="12" max="12" width="28.77734375" style="7" customWidth="1"/>
    <col min="13" max="14" width="10.77734375" style="7" customWidth="1"/>
    <col min="15" max="15" width="34.21875" style="7" customWidth="1"/>
    <col min="16" max="16384" width="8.88671875" style="7"/>
  </cols>
  <sheetData>
    <row r="1" spans="1:17" ht="15.6" x14ac:dyDescent="0.3">
      <c r="A1" s="12"/>
      <c r="B1" s="95" t="s">
        <v>17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7" ht="15.6" x14ac:dyDescent="0.3">
      <c r="A2" s="5"/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</row>
    <row r="3" spans="1:17" ht="15.6" x14ac:dyDescent="0.3">
      <c r="A3" s="5"/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87" t="s">
        <v>76</v>
      </c>
      <c r="N3" s="87"/>
      <c r="O3" s="87"/>
    </row>
    <row r="4" spans="1:17" ht="93.6" x14ac:dyDescent="0.3">
      <c r="A4" s="8" t="s">
        <v>1</v>
      </c>
      <c r="B4" s="10" t="s">
        <v>2</v>
      </c>
      <c r="C4" s="20" t="s">
        <v>3</v>
      </c>
      <c r="D4" s="20" t="s">
        <v>4</v>
      </c>
      <c r="E4" s="20" t="s">
        <v>12</v>
      </c>
      <c r="F4" s="20" t="s">
        <v>5</v>
      </c>
      <c r="G4" s="20" t="s">
        <v>6</v>
      </c>
      <c r="H4" s="20" t="s">
        <v>12</v>
      </c>
      <c r="I4" s="20" t="s">
        <v>5</v>
      </c>
      <c r="J4" s="20" t="s">
        <v>7</v>
      </c>
      <c r="K4" s="20" t="s">
        <v>12</v>
      </c>
      <c r="L4" s="20" t="s">
        <v>5</v>
      </c>
      <c r="M4" s="20" t="s">
        <v>8</v>
      </c>
      <c r="N4" s="20" t="s">
        <v>12</v>
      </c>
      <c r="O4" s="20" t="s">
        <v>5</v>
      </c>
    </row>
    <row r="5" spans="1:17" s="53" customFormat="1" x14ac:dyDescent="0.3">
      <c r="A5" s="102" t="s">
        <v>82</v>
      </c>
      <c r="B5" s="105" t="s">
        <v>80</v>
      </c>
      <c r="C5" s="106"/>
      <c r="D5" s="106"/>
      <c r="E5" s="107"/>
      <c r="F5" s="103"/>
      <c r="G5" s="31"/>
      <c r="H5" s="31"/>
      <c r="I5" s="104"/>
      <c r="J5" s="31"/>
      <c r="K5" s="31"/>
      <c r="L5" s="31"/>
      <c r="M5" s="31"/>
      <c r="N5" s="31"/>
      <c r="O5" s="31"/>
    </row>
    <row r="6" spans="1:17" s="14" customFormat="1" ht="15.6" x14ac:dyDescent="0.3">
      <c r="A6" s="81">
        <v>1</v>
      </c>
      <c r="B6" s="33" t="s">
        <v>77</v>
      </c>
      <c r="C6" s="18"/>
      <c r="D6" s="18"/>
      <c r="E6" s="82">
        <v>5.9171597633136095</v>
      </c>
      <c r="F6" s="115" t="s">
        <v>81</v>
      </c>
      <c r="G6" s="70"/>
      <c r="H6" s="82">
        <v>13.407821229050279</v>
      </c>
      <c r="I6" s="115" t="s">
        <v>81</v>
      </c>
      <c r="J6" s="70"/>
      <c r="K6" s="82">
        <v>8.8669950738916263</v>
      </c>
      <c r="L6" s="115" t="s">
        <v>81</v>
      </c>
      <c r="M6" s="71"/>
      <c r="N6" s="82">
        <v>6.5610859728506794</v>
      </c>
      <c r="O6" s="115" t="s">
        <v>81</v>
      </c>
      <c r="P6" s="18"/>
    </row>
    <row r="7" spans="1:17" s="14" customFormat="1" ht="39" customHeight="1" x14ac:dyDescent="0.3">
      <c r="A7" s="81">
        <v>2</v>
      </c>
      <c r="B7" s="33" t="s">
        <v>78</v>
      </c>
      <c r="C7" s="18"/>
      <c r="D7" s="18"/>
      <c r="E7" s="82">
        <v>1.2527964205816555</v>
      </c>
      <c r="F7" s="116"/>
      <c r="G7" s="70"/>
      <c r="H7" s="82">
        <v>11.931064958020327</v>
      </c>
      <c r="I7" s="116"/>
      <c r="J7" s="70"/>
      <c r="K7" s="82">
        <v>16.758784050532967</v>
      </c>
      <c r="L7" s="116"/>
      <c r="M7" s="71"/>
      <c r="N7" s="82">
        <v>9.0448013524936606</v>
      </c>
      <c r="O7" s="116"/>
      <c r="P7" s="18"/>
    </row>
    <row r="8" spans="1:17" s="14" customFormat="1" ht="31.2" customHeight="1" x14ac:dyDescent="0.3">
      <c r="A8" s="81">
        <v>3</v>
      </c>
      <c r="B8" s="33" t="s">
        <v>79</v>
      </c>
      <c r="C8" s="18"/>
      <c r="D8" s="18"/>
      <c r="E8" s="119">
        <v>168.67439282640478</v>
      </c>
      <c r="F8" s="117"/>
      <c r="G8" s="68"/>
      <c r="H8" s="82">
        <v>9.5926908668968576</v>
      </c>
      <c r="I8" s="117"/>
      <c r="J8" s="68"/>
      <c r="K8" s="82">
        <v>0</v>
      </c>
      <c r="L8" s="117"/>
      <c r="M8" s="68"/>
      <c r="N8" s="82">
        <v>5.1470718302054435</v>
      </c>
      <c r="O8" s="117"/>
      <c r="P8" s="18"/>
    </row>
    <row r="9" spans="1:17" s="14" customFormat="1" ht="15.6" x14ac:dyDescent="0.3">
      <c r="A9" s="102" t="s">
        <v>83</v>
      </c>
      <c r="B9" s="110" t="s">
        <v>84</v>
      </c>
      <c r="C9" s="111"/>
      <c r="D9" s="111"/>
      <c r="E9" s="112"/>
      <c r="F9" s="108"/>
      <c r="G9" s="68"/>
      <c r="H9" s="68"/>
      <c r="I9" s="108"/>
      <c r="J9" s="68"/>
      <c r="K9" s="68"/>
      <c r="L9" s="68"/>
      <c r="M9" s="68"/>
      <c r="N9" s="68"/>
      <c r="O9" s="68"/>
    </row>
    <row r="10" spans="1:17" ht="129.6" x14ac:dyDescent="0.3">
      <c r="A10" s="17">
        <v>1</v>
      </c>
      <c r="B10" s="1" t="s">
        <v>9</v>
      </c>
      <c r="C10" s="17">
        <v>1619.7</v>
      </c>
      <c r="D10" s="11">
        <v>1305.3400000000001</v>
      </c>
      <c r="E10" s="15">
        <f>(D10-C10)/C10%</f>
        <v>-19.4085324442798</v>
      </c>
      <c r="F10" s="22" t="s">
        <v>21</v>
      </c>
      <c r="G10" s="11">
        <v>1509.77</v>
      </c>
      <c r="H10" s="9">
        <f>(G10-D10)/D10%</f>
        <v>15.661053825057058</v>
      </c>
      <c r="I10" s="22" t="s">
        <v>21</v>
      </c>
      <c r="J10" s="11">
        <v>2293.73</v>
      </c>
      <c r="K10" s="9">
        <f>(J10-G10)/G10%</f>
        <v>51.92579002099658</v>
      </c>
      <c r="L10" s="22" t="s">
        <v>30</v>
      </c>
      <c r="M10" s="17">
        <v>2886.42</v>
      </c>
      <c r="N10" s="16">
        <f>(M10-J10)/J10%</f>
        <v>25.839571353210712</v>
      </c>
      <c r="O10" s="22" t="s">
        <v>34</v>
      </c>
      <c r="P10" s="7">
        <f>J10*1.2</f>
        <v>2752.4760000000001</v>
      </c>
      <c r="Q10" s="7">
        <f>M10-P10</f>
        <v>133.94399999999996</v>
      </c>
    </row>
    <row r="11" spans="1:17" ht="162" x14ac:dyDescent="0.3">
      <c r="A11" s="17">
        <v>2</v>
      </c>
      <c r="B11" s="13" t="s">
        <v>13</v>
      </c>
      <c r="C11" s="19">
        <v>1261.3599999999999</v>
      </c>
      <c r="D11" s="19">
        <v>1111.47</v>
      </c>
      <c r="E11" s="15">
        <f>(D11-C11)/C11%</f>
        <v>-11.883205429060688</v>
      </c>
      <c r="F11" s="22" t="s">
        <v>21</v>
      </c>
      <c r="G11" s="19">
        <v>1125.4000000000001</v>
      </c>
      <c r="H11" s="9">
        <f>(G11-D11)/D11%</f>
        <v>1.2532951856550389</v>
      </c>
      <c r="I11" s="22" t="s">
        <v>21</v>
      </c>
      <c r="J11" s="19">
        <v>1339.88</v>
      </c>
      <c r="K11" s="9">
        <f>(J11-G11)/G11%</f>
        <v>19.058112671050292</v>
      </c>
      <c r="L11" s="22" t="s">
        <v>21</v>
      </c>
      <c r="M11" s="19">
        <v>768.47</v>
      </c>
      <c r="N11" s="16">
        <f>(M11-J11)/J11%</f>
        <v>-42.646356390124488</v>
      </c>
      <c r="O11" s="22" t="s">
        <v>22</v>
      </c>
      <c r="Q11" s="7">
        <f>J11-M11</f>
        <v>571.41000000000008</v>
      </c>
    </row>
    <row r="12" spans="1:17" ht="97.2" x14ac:dyDescent="0.3">
      <c r="A12" s="17">
        <v>3</v>
      </c>
      <c r="B12" s="1" t="s">
        <v>10</v>
      </c>
      <c r="C12" s="17">
        <v>303.14999999999998</v>
      </c>
      <c r="D12" s="11">
        <v>416.02</v>
      </c>
      <c r="E12" s="15">
        <f>(D12-C12)/C12%</f>
        <v>37.232393204684151</v>
      </c>
      <c r="F12" s="22" t="s">
        <v>43</v>
      </c>
      <c r="G12" s="11">
        <v>479.95</v>
      </c>
      <c r="H12" s="9">
        <f>(G12-D12)/D12%</f>
        <v>15.36704966107399</v>
      </c>
      <c r="I12" s="22" t="s">
        <v>21</v>
      </c>
      <c r="J12" s="11">
        <v>1671.07</v>
      </c>
      <c r="K12" s="9">
        <f>(J12-G12)/G12%</f>
        <v>248.17585165121363</v>
      </c>
      <c r="L12" s="22" t="s">
        <v>32</v>
      </c>
      <c r="M12" s="17">
        <v>1563.24</v>
      </c>
      <c r="N12" s="16">
        <f>(M12-J12)/J12%</f>
        <v>-6.4527518296660187</v>
      </c>
      <c r="O12" s="22" t="s">
        <v>21</v>
      </c>
    </row>
    <row r="13" spans="1:17" ht="129.6" x14ac:dyDescent="0.3">
      <c r="A13" s="17">
        <v>4</v>
      </c>
      <c r="B13" s="1" t="s">
        <v>11</v>
      </c>
      <c r="C13" s="17">
        <v>635.35</v>
      </c>
      <c r="D13" s="11">
        <v>2066.5159235999981</v>
      </c>
      <c r="E13" s="15">
        <f>(D13-C13)/C13%</f>
        <v>225.25630339183098</v>
      </c>
      <c r="F13" s="22" t="s">
        <v>23</v>
      </c>
      <c r="G13" s="11">
        <v>536.6352445</v>
      </c>
      <c r="H13" s="9">
        <f>(G13-D13)/D13%</f>
        <v>-74.03188437255551</v>
      </c>
      <c r="I13" s="22" t="s">
        <v>31</v>
      </c>
      <c r="J13" s="11">
        <v>1119.7939052999998</v>
      </c>
      <c r="K13" s="9">
        <f>(J13-G13)/G13%</f>
        <v>108.66946716169323</v>
      </c>
      <c r="L13" s="22" t="s">
        <v>24</v>
      </c>
      <c r="M13" s="17">
        <v>520.37</v>
      </c>
      <c r="N13" s="16">
        <f>(M13-J13)/J13%</f>
        <v>-53.529841738101837</v>
      </c>
      <c r="O13" s="22" t="s">
        <v>33</v>
      </c>
    </row>
  </sheetData>
  <mergeCells count="9">
    <mergeCell ref="B2:O2"/>
    <mergeCell ref="B1:O1"/>
    <mergeCell ref="M3:O3"/>
    <mergeCell ref="B5:E5"/>
    <mergeCell ref="B9:E9"/>
    <mergeCell ref="F6:F8"/>
    <mergeCell ref="I6:I8"/>
    <mergeCell ref="L6:L8"/>
    <mergeCell ref="O6:O8"/>
  </mergeCells>
  <pageMargins left="0.34" right="0.17" top="0.28999999999999998" bottom="0.28999999999999998" header="0.3" footer="0.3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zoomScaleNormal="100" workbookViewId="0">
      <selection activeCell="E7" sqref="E7:E8"/>
    </sheetView>
  </sheetViews>
  <sheetFormatPr defaultRowHeight="14.4" x14ac:dyDescent="0.3"/>
  <cols>
    <col min="1" max="1" width="5.88671875" style="32" customWidth="1"/>
    <col min="2" max="2" width="17.5546875" style="32" customWidth="1"/>
    <col min="3" max="3" width="9.6640625" style="32" customWidth="1"/>
    <col min="4" max="4" width="9.44140625" style="32" customWidth="1"/>
    <col min="5" max="5" width="10.44140625" style="32" customWidth="1"/>
    <col min="6" max="6" width="22.109375" style="32" customWidth="1"/>
    <col min="7" max="7" width="11.21875" style="32" bestFit="1" customWidth="1"/>
    <col min="8" max="8" width="9.44140625" style="32" customWidth="1"/>
    <col min="9" max="9" width="25.33203125" style="32" customWidth="1"/>
    <col min="10" max="10" width="8.88671875" style="32" customWidth="1"/>
    <col min="11" max="11" width="9.88671875" style="32" customWidth="1"/>
    <col min="12" max="12" width="26.6640625" style="32" customWidth="1"/>
    <col min="13" max="13" width="8.44140625" style="32" customWidth="1"/>
    <col min="14" max="14" width="10.33203125" style="32" customWidth="1"/>
    <col min="15" max="15" width="26.5546875" style="32" customWidth="1"/>
    <col min="16" max="16384" width="8.88671875" style="32"/>
  </cols>
  <sheetData>
    <row r="1" spans="1:15" s="14" customFormat="1" x14ac:dyDescent="0.3">
      <c r="B1" s="96" t="s">
        <v>18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.6" x14ac:dyDescent="0.3">
      <c r="M2" s="87" t="s">
        <v>76</v>
      </c>
      <c r="N2" s="87"/>
      <c r="O2" s="87"/>
    </row>
    <row r="3" spans="1:15" s="14" customFormat="1" x14ac:dyDescent="0.3">
      <c r="A3" s="28"/>
      <c r="B3" s="84" t="s">
        <v>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</row>
    <row r="4" spans="1:15" s="14" customFormat="1" ht="43.2" x14ac:dyDescent="0.3">
      <c r="A4" s="54" t="s">
        <v>1</v>
      </c>
      <c r="B4" s="55" t="s">
        <v>2</v>
      </c>
      <c r="C4" s="56" t="s">
        <v>3</v>
      </c>
      <c r="D4" s="56" t="s">
        <v>4</v>
      </c>
      <c r="E4" s="56" t="s">
        <v>12</v>
      </c>
      <c r="F4" s="56" t="s">
        <v>5</v>
      </c>
      <c r="G4" s="56" t="s">
        <v>6</v>
      </c>
      <c r="H4" s="56" t="s">
        <v>12</v>
      </c>
      <c r="I4" s="56" t="s">
        <v>5</v>
      </c>
      <c r="J4" s="56" t="s">
        <v>7</v>
      </c>
      <c r="K4" s="56" t="s">
        <v>12</v>
      </c>
      <c r="L4" s="56" t="s">
        <v>5</v>
      </c>
      <c r="M4" s="56" t="s">
        <v>8</v>
      </c>
      <c r="N4" s="56" t="s">
        <v>12</v>
      </c>
      <c r="O4" s="56" t="s">
        <v>5</v>
      </c>
    </row>
    <row r="5" spans="1:15" s="53" customFormat="1" x14ac:dyDescent="0.3">
      <c r="A5" s="29" t="s">
        <v>82</v>
      </c>
      <c r="B5" s="105" t="s">
        <v>80</v>
      </c>
      <c r="C5" s="106"/>
      <c r="D5" s="106"/>
      <c r="E5" s="107"/>
      <c r="F5" s="103"/>
      <c r="G5" s="31"/>
      <c r="H5" s="31"/>
      <c r="I5" s="104"/>
      <c r="J5" s="31"/>
      <c r="K5" s="31"/>
      <c r="L5" s="31"/>
      <c r="M5" s="31"/>
      <c r="N5" s="31"/>
      <c r="O5" s="31"/>
    </row>
    <row r="6" spans="1:15" s="14" customFormat="1" ht="36" customHeight="1" x14ac:dyDescent="0.3">
      <c r="A6" s="81">
        <v>1</v>
      </c>
      <c r="B6" s="33" t="s">
        <v>77</v>
      </c>
      <c r="C6" s="18"/>
      <c r="D6" s="18"/>
      <c r="E6" s="67">
        <v>9.7813578826237055</v>
      </c>
      <c r="F6" s="115" t="s">
        <v>81</v>
      </c>
      <c r="G6" s="18"/>
      <c r="H6" s="67">
        <v>6.8134171907756809</v>
      </c>
      <c r="I6" s="115" t="s">
        <v>81</v>
      </c>
      <c r="J6" s="18"/>
      <c r="K6" s="67">
        <v>9.2247301275760538</v>
      </c>
      <c r="L6" s="115" t="s">
        <v>81</v>
      </c>
      <c r="M6" s="18"/>
      <c r="N6" s="67">
        <v>11.141060197663972</v>
      </c>
      <c r="O6" s="115" t="s">
        <v>81</v>
      </c>
    </row>
    <row r="7" spans="1:15" s="14" customFormat="1" ht="33.6" customHeight="1" x14ac:dyDescent="0.3">
      <c r="A7" s="81">
        <v>2</v>
      </c>
      <c r="B7" s="33" t="s">
        <v>78</v>
      </c>
      <c r="C7" s="18"/>
      <c r="D7" s="18"/>
      <c r="E7" s="98">
        <v>32.177749763630629</v>
      </c>
      <c r="F7" s="116"/>
      <c r="G7" s="18"/>
      <c r="H7" s="67">
        <v>7.3597202352567157</v>
      </c>
      <c r="I7" s="116"/>
      <c r="J7" s="18"/>
      <c r="K7" s="67">
        <v>14.258217352679894</v>
      </c>
      <c r="L7" s="116"/>
      <c r="M7" s="18"/>
      <c r="N7" s="67">
        <v>19.158999611247896</v>
      </c>
      <c r="O7" s="116"/>
    </row>
    <row r="8" spans="1:15" s="14" customFormat="1" ht="35.4" customHeight="1" x14ac:dyDescent="0.3">
      <c r="A8" s="81">
        <v>3</v>
      </c>
      <c r="B8" s="33" t="s">
        <v>79</v>
      </c>
      <c r="C8" s="18"/>
      <c r="D8" s="18"/>
      <c r="E8" s="98">
        <v>65.825164971492782</v>
      </c>
      <c r="F8" s="117"/>
      <c r="G8" s="18"/>
      <c r="H8" s="67">
        <v>11.037918825957751</v>
      </c>
      <c r="I8" s="117"/>
      <c r="J8" s="18"/>
      <c r="K8" s="67">
        <v>4.2891786630380544</v>
      </c>
      <c r="L8" s="117"/>
      <c r="M8" s="18"/>
      <c r="N8" s="67">
        <v>3.7201851625785927</v>
      </c>
      <c r="O8" s="117"/>
    </row>
    <row r="9" spans="1:15" s="14" customFormat="1" ht="15.6" x14ac:dyDescent="0.3">
      <c r="A9" s="102" t="s">
        <v>83</v>
      </c>
      <c r="B9" s="110" t="s">
        <v>84</v>
      </c>
      <c r="C9" s="111"/>
      <c r="D9" s="111"/>
      <c r="E9" s="112"/>
      <c r="F9" s="108"/>
      <c r="G9" s="68"/>
      <c r="H9" s="68"/>
      <c r="I9" s="108"/>
      <c r="J9" s="68"/>
      <c r="K9" s="68"/>
      <c r="L9" s="68"/>
      <c r="M9" s="68"/>
      <c r="N9" s="68"/>
      <c r="O9" s="68"/>
    </row>
    <row r="10" spans="1:15" s="14" customFormat="1" ht="230.4" x14ac:dyDescent="0.3">
      <c r="A10" s="118">
        <v>1</v>
      </c>
      <c r="B10" s="57" t="s">
        <v>9</v>
      </c>
      <c r="C10" s="28">
        <v>1530.2199999999998</v>
      </c>
      <c r="D10" s="28">
        <v>1853.6100000000001</v>
      </c>
      <c r="E10" s="51">
        <f>(D10-C10)/C10%</f>
        <v>21.133562494281893</v>
      </c>
      <c r="F10" s="45" t="s">
        <v>56</v>
      </c>
      <c r="G10" s="28">
        <v>1317.69</v>
      </c>
      <c r="H10" s="52">
        <f>(G10-D10)/D10%</f>
        <v>-28.912230728146699</v>
      </c>
      <c r="I10" s="45" t="s">
        <v>31</v>
      </c>
      <c r="J10" s="28">
        <v>1613.9</v>
      </c>
      <c r="K10" s="52">
        <f>(J10-G10)/G10%</f>
        <v>22.479490623743068</v>
      </c>
      <c r="L10" s="45" t="s">
        <v>50</v>
      </c>
      <c r="M10" s="28">
        <v>2586</v>
      </c>
      <c r="N10" s="58">
        <f>(M10-J10)/J10%</f>
        <v>60.23297602081913</v>
      </c>
      <c r="O10" s="45" t="s">
        <v>51</v>
      </c>
    </row>
    <row r="11" spans="1:15" s="14" customFormat="1" ht="144" x14ac:dyDescent="0.3">
      <c r="A11" s="118">
        <v>2</v>
      </c>
      <c r="B11" s="59" t="s">
        <v>13</v>
      </c>
      <c r="C11" s="18">
        <v>3168.96</v>
      </c>
      <c r="D11" s="18">
        <v>4114.6499999999996</v>
      </c>
      <c r="E11" s="51">
        <f>(D11-C11)/C11%</f>
        <v>29.84228264162374</v>
      </c>
      <c r="F11" s="45" t="s">
        <v>57</v>
      </c>
      <c r="G11" s="18">
        <v>2845.94</v>
      </c>
      <c r="H11" s="52">
        <f>(G11-D11)/D11%</f>
        <v>-30.833971297680232</v>
      </c>
      <c r="I11" s="45" t="s">
        <v>31</v>
      </c>
      <c r="J11" s="18">
        <v>4094.1280000000002</v>
      </c>
      <c r="K11" s="52">
        <f>(J11-G11)/G11%</f>
        <v>43.858549372087957</v>
      </c>
      <c r="L11" s="45" t="s">
        <v>72</v>
      </c>
      <c r="M11" s="18">
        <v>5318.6900000000005</v>
      </c>
      <c r="N11" s="58">
        <f>(M11-J11)/J11%</f>
        <v>29.910203100635847</v>
      </c>
      <c r="O11" s="45" t="s">
        <v>54</v>
      </c>
    </row>
    <row r="12" spans="1:15" s="14" customFormat="1" ht="100.8" x14ac:dyDescent="0.3">
      <c r="A12" s="118">
        <v>3</v>
      </c>
      <c r="B12" s="57" t="s">
        <v>10</v>
      </c>
      <c r="C12" s="28">
        <v>2911.42</v>
      </c>
      <c r="D12" s="28">
        <v>3540.29</v>
      </c>
      <c r="E12" s="51">
        <f>(D12-C12)/C12%</f>
        <v>21.600112659801741</v>
      </c>
      <c r="F12" s="45" t="s">
        <v>19</v>
      </c>
      <c r="G12" s="28">
        <v>3632.86</v>
      </c>
      <c r="H12" s="52">
        <f>(G12-D12)/D12%</f>
        <v>2.6147575481104699</v>
      </c>
      <c r="I12" s="45" t="s">
        <v>20</v>
      </c>
      <c r="J12" s="28">
        <v>4314.5</v>
      </c>
      <c r="K12" s="52">
        <f>(J12-G12)/G12%</f>
        <v>18.763178322313546</v>
      </c>
      <c r="L12" s="45" t="s">
        <v>20</v>
      </c>
      <c r="M12" s="28">
        <v>4590.1899999999996</v>
      </c>
      <c r="N12" s="58">
        <f>(M12-J12)/J12%</f>
        <v>6.3898481863483507</v>
      </c>
      <c r="O12" s="45" t="s">
        <v>20</v>
      </c>
    </row>
    <row r="13" spans="1:15" s="14" customFormat="1" ht="129.6" x14ac:dyDescent="0.3">
      <c r="A13" s="118">
        <v>4</v>
      </c>
      <c r="B13" s="57" t="s">
        <v>67</v>
      </c>
      <c r="C13" s="28">
        <v>2064.52</v>
      </c>
      <c r="D13" s="28">
        <v>2112.9199999999996</v>
      </c>
      <c r="E13" s="51">
        <f>(D13-C13)/C13%</f>
        <v>2.3443706043050994</v>
      </c>
      <c r="F13" s="45" t="s">
        <v>20</v>
      </c>
      <c r="G13" s="28">
        <v>888.3599999999999</v>
      </c>
      <c r="H13" s="52">
        <f>(G13-D13)/D13%</f>
        <v>-57.955814701929079</v>
      </c>
      <c r="I13" s="45" t="s">
        <v>52</v>
      </c>
      <c r="J13" s="28">
        <v>1906.93</v>
      </c>
      <c r="K13" s="52">
        <f>(J13-G13)/G13%</f>
        <v>114.65734612094198</v>
      </c>
      <c r="L13" s="45" t="s">
        <v>53</v>
      </c>
      <c r="M13" s="28">
        <v>1524.2117183225801</v>
      </c>
      <c r="N13" s="58">
        <f>(M13-J13)/J13%</f>
        <v>-20.069865263927884</v>
      </c>
      <c r="O13" s="45" t="s">
        <v>20</v>
      </c>
    </row>
    <row r="14" spans="1:15" s="14" customFormat="1" x14ac:dyDescent="0.3"/>
    <row r="16" spans="1:15" x14ac:dyDescent="0.3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2:15" x14ac:dyDescent="0.3"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2:15" x14ac:dyDescent="0.3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 spans="2:15" x14ac:dyDescent="0.3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2:15" x14ac:dyDescent="0.3"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2:15" x14ac:dyDescent="0.3"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2:15" x14ac:dyDescent="0.3">
      <c r="B22" s="47"/>
      <c r="C22" s="47"/>
      <c r="D22" s="47"/>
      <c r="E22" s="47"/>
      <c r="F22" s="44"/>
      <c r="G22" s="47"/>
      <c r="H22" s="47"/>
      <c r="I22" s="47"/>
      <c r="J22" s="47"/>
      <c r="K22" s="47"/>
      <c r="L22" s="47"/>
      <c r="M22" s="47"/>
      <c r="N22" s="47"/>
      <c r="O22" s="47"/>
    </row>
    <row r="23" spans="2:15" x14ac:dyDescent="0.3">
      <c r="B23" s="47"/>
      <c r="C23" s="47"/>
      <c r="D23" s="47"/>
      <c r="E23" s="47"/>
      <c r="F23" s="44"/>
      <c r="G23" s="47"/>
      <c r="H23" s="47"/>
      <c r="I23" s="47"/>
      <c r="J23" s="47"/>
      <c r="K23" s="47"/>
      <c r="L23" s="47"/>
      <c r="M23" s="47"/>
      <c r="N23" s="47"/>
      <c r="O23" s="47"/>
    </row>
    <row r="24" spans="2:15" x14ac:dyDescent="0.3">
      <c r="B24" s="47"/>
      <c r="C24" s="47"/>
      <c r="D24" s="47"/>
      <c r="E24" s="47"/>
      <c r="F24" s="44"/>
      <c r="G24" s="47"/>
      <c r="H24" s="47"/>
      <c r="I24" s="47"/>
      <c r="J24" s="47"/>
      <c r="K24" s="47"/>
      <c r="L24" s="47"/>
      <c r="M24" s="47"/>
      <c r="N24" s="47"/>
      <c r="O24" s="47"/>
    </row>
    <row r="25" spans="2:15" x14ac:dyDescent="0.3">
      <c r="B25" s="47"/>
      <c r="C25" s="47"/>
      <c r="D25" s="47"/>
      <c r="E25" s="47"/>
      <c r="F25" s="44"/>
      <c r="G25" s="47"/>
      <c r="H25" s="47"/>
      <c r="I25" s="47"/>
      <c r="J25" s="47"/>
      <c r="K25" s="47"/>
      <c r="L25" s="47"/>
      <c r="M25" s="47"/>
      <c r="N25" s="47"/>
      <c r="O25" s="47"/>
    </row>
    <row r="26" spans="2:15" x14ac:dyDescent="0.3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2:15" x14ac:dyDescent="0.3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</row>
    <row r="28" spans="2:15" x14ac:dyDescent="0.3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2:15" x14ac:dyDescent="0.3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2:15" x14ac:dyDescent="0.3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2:15" x14ac:dyDescent="0.3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2:15" x14ac:dyDescent="0.3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2:15" x14ac:dyDescent="0.3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2:15" x14ac:dyDescent="0.3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2:15" x14ac:dyDescent="0.3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2:15" x14ac:dyDescent="0.3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2:15" x14ac:dyDescent="0.3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2:15" x14ac:dyDescent="0.3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2:15" x14ac:dyDescent="0.3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2:15" x14ac:dyDescent="0.3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</sheetData>
  <mergeCells count="9">
    <mergeCell ref="B1:O1"/>
    <mergeCell ref="B3:O3"/>
    <mergeCell ref="M2:O2"/>
    <mergeCell ref="B5:E5"/>
    <mergeCell ref="B9:E9"/>
    <mergeCell ref="F6:F8"/>
    <mergeCell ref="I6:I8"/>
    <mergeCell ref="L6:L8"/>
    <mergeCell ref="O6:O8"/>
  </mergeCells>
  <pageMargins left="0.35" right="0.21" top="0.17" bottom="0.22" header="0.17" footer="0.2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(2)</vt:lpstr>
      <vt:lpstr>ER (2)</vt:lpstr>
      <vt:lpstr>WR (2)</vt:lpstr>
      <vt:lpstr>NER</vt:lpstr>
      <vt:lpstr>SR (2)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Kumar {प्रशांत कुमार}</dc:creator>
  <cp:lastModifiedBy>Prashant Kumar {प्रशांत कुमार}</cp:lastModifiedBy>
  <cp:lastPrinted>2019-02-15T10:36:19Z</cp:lastPrinted>
  <dcterms:created xsi:type="dcterms:W3CDTF">2019-02-13T07:47:35Z</dcterms:created>
  <dcterms:modified xsi:type="dcterms:W3CDTF">2019-02-15T13:54:02Z</dcterms:modified>
</cp:coreProperties>
</file>